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peterwagener/Downloads/supplement_proof_v2/"/>
    </mc:Choice>
  </mc:AlternateContent>
  <xr:revisionPtr revIDLastSave="0" documentId="8_{7E3D6896-C361-5A46-8BBC-170444D41690}" xr6:coauthVersionLast="47" xr6:coauthVersionMax="47" xr10:uidLastSave="{00000000-0000-0000-0000-000000000000}"/>
  <bookViews>
    <workbookView xWindow="0" yWindow="600" windowWidth="25600" windowHeight="28200" xr2:uid="{05053F18-57FA-4B9E-9A3E-26FCED93D4C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6" i="1"/>
  <c r="H5" i="1"/>
  <c r="H3" i="1" l="1"/>
</calcChain>
</file>

<file path=xl/sharedStrings.xml><?xml version="1.0" encoding="utf-8"?>
<sst xmlns="http://schemas.openxmlformats.org/spreadsheetml/2006/main" count="437" uniqueCount="307">
  <si>
    <t>10.1080/02626667.2021.1923720</t>
  </si>
  <si>
    <t>Author</t>
  </si>
  <si>
    <t>Title</t>
  </si>
  <si>
    <t>DOI</t>
  </si>
  <si>
    <t xml:space="preserve">Astagneau et al. </t>
  </si>
  <si>
    <t>Year</t>
  </si>
  <si>
    <t>When does a parsimonious model fail to simulate floods? Learning from the seasonality of model bias</t>
  </si>
  <si>
    <t>OF</t>
  </si>
  <si>
    <t>KGE</t>
  </si>
  <si>
    <t>Reasoning</t>
  </si>
  <si>
    <t>none</t>
  </si>
  <si>
    <t xml:space="preserve">The parameter set that maximized the Kling-Gupta efficiency criterion was selected with the automated procedure. </t>
  </si>
  <si>
    <t>RMSE</t>
  </si>
  <si>
    <t>Bai et al.</t>
  </si>
  <si>
    <t>Simulating runoff under changing climatic conditions: A comparison of thelong short-term memory network with two conceptual hydrologic models</t>
  </si>
  <si>
    <t>10.1016/j.jhydrol.2020.125779</t>
  </si>
  <si>
    <t>general</t>
  </si>
  <si>
    <t>"Root mean square error (RMSE) is used as the objective function to keep consistent with the calibration objective of the LSTM network." - There are no details on how the LSTM has been trained though</t>
  </si>
  <si>
    <t xml:space="preserve">KGE is a preferred metric compared to Nash-Sutcliffe Efficiency (NSE), as NSE tends to underestimate the variability in the simulations. In contrast, KGE offers balanced optimization of the model bias, variability, and temporal fit (Gupta et al., 2009). </t>
  </si>
  <si>
    <t>Bajracharya et al.</t>
  </si>
  <si>
    <t>10.1016/j.ejrh.2023.101391</t>
  </si>
  <si>
    <t>#</t>
  </si>
  <si>
    <t>Our calibration achieved a Nash–Sutcliffe efficiency of 0.76 over the calibration period ...</t>
  </si>
  <si>
    <t>NSE</t>
  </si>
  <si>
    <t>Climate-driven disturbances in the San Juan River sub-basin of the Colorado River</t>
  </si>
  <si>
    <t>Process based calibration of a continental-scale hydrological model using soil moisture and streamflow data</t>
  </si>
  <si>
    <t>Bennett et al.</t>
  </si>
  <si>
    <t>10.5194/hess-22-709-2018</t>
  </si>
  <si>
    <t xml:space="preserve"> Nash–Sutcliffe efficiency (NSE) and NSE of the log of the flows (NSElog) were used as objective functions for calibration. NSE was chosen as an objective function for calibration because it is a common metric in hydrology to assess model performance with regard to high flows. NSElog was chosen as a second objective function to take low flow performance into account as well. </t>
  </si>
  <si>
    <t>NSE, NSElog</t>
  </si>
  <si>
    <t>Looking beyond general metrics for model comparison – lessons from an international model intercomparison study</t>
  </si>
  <si>
    <t>Boer-Euser et al.</t>
  </si>
  <si>
    <t>10.5194/hess-21-423-2017</t>
  </si>
  <si>
    <t>The models in this study were calibrated to give the best match to two criteria, the absolute value of the average error |AE| and RMSE. These represent the water balance error and the match to the shape of the hydrographs, respectively, and are often used in evaluating model performance.</t>
  </si>
  <si>
    <t>AE, RMSE</t>
  </si>
  <si>
    <t>An evaluation of the impact of model structure on hydrological modelling uncertainty for streamflow simulation</t>
  </si>
  <si>
    <t>Butts et al.</t>
  </si>
  <si>
    <t>10.1016/j.jhydrol.2004.03.042</t>
  </si>
  <si>
    <t>… derived from a performance measure over the model calibration period. Again, the NS efficiency was used here… Despite its shortcomings,it is a widely used performance measure that is easy to interpret and to compare with other modelling studies.</t>
  </si>
  <si>
    <t>More Details</t>
  </si>
  <si>
    <t>Reasoning Specific</t>
  </si>
  <si>
    <t>better than NSE</t>
  </si>
  <si>
    <t>common for high flows/ good for low flows</t>
  </si>
  <si>
    <t>good for water balance/ good for matching hydrograph</t>
  </si>
  <si>
    <t>widely used</t>
  </si>
  <si>
    <t>Buytaert &amp; Beven</t>
  </si>
  <si>
    <t>Models as multiple working hypotheses: hydrological simulation of tropical alpine wetlands</t>
  </si>
  <si>
    <t>10.1002/hyp.7936</t>
  </si>
  <si>
    <t>The objective function used for the different DSST calibration/validation configurations was the Kling-Gupta Efficiency criterion (KGE)</t>
  </si>
  <si>
    <t>Hydrological models weighting for hydrological projections: The impacts on future peak flows</t>
  </si>
  <si>
    <t>Castaneda-Gonzalez</t>
  </si>
  <si>
    <t>10.1016/j.jhydrol.2023.130098</t>
  </si>
  <si>
    <t>NSE, logNSE</t>
  </si>
  <si>
    <t>The NSE puts more emphasis on the high discharge and could not guarantee the good performance of low discharge simultaneously. logNSE puts more weights on the low discharge.</t>
  </si>
  <si>
    <t>Chang et al.</t>
  </si>
  <si>
    <t>Identification of the dominant hydrological process and appropriate model structure of a karst catchment through stepwise simplification of a complex conceptual model</t>
  </si>
  <si>
    <t>10.1016/j.jhydrol.2017.02.050</t>
  </si>
  <si>
    <t xml:space="preserve">none </t>
  </si>
  <si>
    <t>The optimal combination of parameters was selected, based on Nash-Sutcliffe criteria.</t>
  </si>
  <si>
    <t>Overall uncertainty study of the hydrological impacts of climate change for a Canadian watershed</t>
  </si>
  <si>
    <t>Chen</t>
  </si>
  <si>
    <t>10.1029/2011wr010602</t>
  </si>
  <si>
    <t>Model performance criteria for each calibration step were evaluated using the Nash–Sutcliffe Efficiency (NSE) and Percent Bias (PBIAS) which were computed using functions in the R ‘hydroGOF’ package</t>
  </si>
  <si>
    <t>NSE, Pbias</t>
  </si>
  <si>
    <t>Current and future projections of glacier contribution to streamflow in the upper Athabasca River Basin</t>
  </si>
  <si>
    <t>Chernos et al.</t>
  </si>
  <si>
    <t>10.1080/07011784.2020.1815587</t>
  </si>
  <si>
    <t>yes</t>
  </si>
  <si>
    <t>Chlumsky et al.</t>
  </si>
  <si>
    <t>Simultaneous Calibration of Hydrologic Model Structure and Parameters Using a Blended Model</t>
  </si>
  <si>
    <t>10.1029/2020wr029229</t>
  </si>
  <si>
    <t>not perfect but comparable to other studies</t>
  </si>
  <si>
    <t>The models are calibrated regarding the NSE metric. The NSE metric, as well as other integrated metrics, has been criticized in the literature as providing a relatively weak benchmark for hydrologic performance, as well as providing insufficient information to discriminate hydrologic performance between model structures. The authors generally agree with these limitations of integrated metrics such as the NSE. Model consistency would also be improved by the use of a Pareto-based approach with multiple objectives in optimization, ideally with observed data sources beyond streamflow (e.g., snowpack measurements). However, for the purpose of providing a comparison for a large number of model simulations, integrated metrics based on historical streamflow records provide a necessary first-level overview of the model performances across thousands of model runs. The NSE is used in this study to demonstrate those differences. In meeting the purpose of this study to demonstrate the simultaneous calibration of model structure and parameters, the integrated metric is deemed to be sufficient. The NSE metric was also used in the description of the MOPEX12 model performances in Duan (2006) and as the objective function in the AMSI method of Spieler et al. (2020).</t>
  </si>
  <si>
    <t>NSE/RMSE</t>
  </si>
  <si>
    <t>Clark et al.</t>
  </si>
  <si>
    <t>Framework for Understanding Structural Errors (FUSE): A modular framework to diagnose differences between hydrological models</t>
  </si>
  <si>
    <t>10.1029/2007wr006735</t>
  </si>
  <si>
    <t>SCE was used to identify the parameter set in each individual model with the lowest root mean squared error (RMSE). To enable comparisons with published MOPEX results, model performance is assessed using the Nash-Sutcliffe score. Use of the RMSE and Nash-Sutcliffe scores emphasizeserrors in high flow.</t>
  </si>
  <si>
    <t>for comparison with similar study, acknowledge focus on high flows</t>
  </si>
  <si>
    <t>MAE</t>
  </si>
  <si>
    <t>The loss function used for training the LSTM is the meanabsolute error (MAE) . The objective function used for the WAPABA models is the same as the one used for LSTM, i.e. the mean absolute error (MAE) on the square root of runoff. For their evaluation criteria they give the typical general reasoning (often used metric, focus on high/low flows) but no reasoning for calibration metric.</t>
  </si>
  <si>
    <t>Deep learning for monthly rainfall–runoff modelling: a large-sample comparison with conceptual models across Australia</t>
  </si>
  <si>
    <t>10.5194/hess-28-1191-2024</t>
  </si>
  <si>
    <t>The combination of RMSE and bias gives weight to dynamic representation as well as water balance. The models’ ability to simulate mean runoff is of particular importance in the context of climate change impact studies. Using square-root-transformed flows to compute the RMSE reduces the influence of high flows during calibration and was found to give a good compromise between alternative criteria [Oudin et al., 2006a].</t>
  </si>
  <si>
    <t>reasoning explained according to study purpose + refer to previous study that explored metric choice</t>
  </si>
  <si>
    <t>Coron et al.</t>
  </si>
  <si>
    <t>Crash testing hydrological models in contrasted climate conditions: An experiment on 216 Australian catchments</t>
  </si>
  <si>
    <t>RMSE + Bias</t>
  </si>
  <si>
    <t>10.1029/2011wr011721</t>
  </si>
  <si>
    <t xml:space="preserve"># for Reasoning </t>
  </si>
  <si>
    <t>David et al.</t>
  </si>
  <si>
    <t>Correspondence Between Model Structures and Hydrological Signatures: A Large‐Sample Case Study Using 508 Brazilian Catchments</t>
  </si>
  <si>
    <t>10.1029/2021wr030619</t>
  </si>
  <si>
    <t>Model calibration was conducted using the Nash and Sutcliffe efficiency of the square root of the streamflow as an objective function.</t>
  </si>
  <si>
    <t>However, the primary criterion used here was the Nash model efficiency, which Servat and Dezetter (1991) found to be the best objective function for reflecting the overall fit of a hydrograph.</t>
  </si>
  <si>
    <t>recommended in other paper, best for overall fit</t>
  </si>
  <si>
    <t>Hierarchical testing of three rainfall–runoff models in small forested catchments</t>
  </si>
  <si>
    <t>10.1016/s0022-1694(99)00056-6</t>
  </si>
  <si>
    <t>Donnelly-Makowecki</t>
  </si>
  <si>
    <t>comparable to other paper</t>
  </si>
  <si>
    <t>To train the LSTM, we used the basin-averaged Nash–Sutcliffe efficiency (NSE∗) loss function proposed by Kratzert et al. (2019b). NSE∗ provides an objective function that reduces bias towards large humid basins during the optimization process, avoiding the underperformance of the regional model in catchments with lower discharges.</t>
  </si>
  <si>
    <t>To bucket or not to bucket? Analyzing the performance and interpretability of hybrid hydrological models with dynamic parameterization</t>
  </si>
  <si>
    <t>10.5194/hess-28-2705-2024</t>
  </si>
  <si>
    <t>Espinoza et al.</t>
  </si>
  <si>
    <t>Maximising the posterior parameter distributions under the assumption of Equation corresponds to maximising the Nash Sutcliffe efficiency of the square root of the streamflow</t>
  </si>
  <si>
    <t>NSE(sqrt(Q))</t>
  </si>
  <si>
    <t>Fenicia et al.</t>
  </si>
  <si>
    <t>Modeling streamflow variability at the regional scale: (2) Development of a bespoke distributed conceptual model</t>
  </si>
  <si>
    <t>10.1016/j.jhydrol.2021.127286</t>
  </si>
  <si>
    <t>The objective function is the Nash–Sutcliffe criterion computed on the square root of the observed and simulated timeseries, in order to avoid overemphasizing peak-flow events. These decisions are consistent with the lumped modeling decisions made for GRIP-O in Gaborit et al. (2017).</t>
  </si>
  <si>
    <t>consistent with previous study</t>
  </si>
  <si>
    <t>Gaborit et al.</t>
  </si>
  <si>
    <t>A hydrological prediction system based on the SVS land-surface scheme: efficient calibration of GEM-Hydro for streamflow simulation over the Lake Ontario basin</t>
  </si>
  <si>
    <t>10.5194/hess-21-4825-2017</t>
  </si>
  <si>
    <t>The parameter sets from the 100 highest NSE optimization trials were selected.</t>
  </si>
  <si>
    <t>Goodbrand et al.</t>
  </si>
  <si>
    <t>Untangling harvest‐streamflow responses in foothills conifer forests: Nexus of teleconnections, summer‐dominated precipitation, and storage</t>
  </si>
  <si>
    <t>10.1002/hyp.14479</t>
  </si>
  <si>
    <t>The Nash–Sutcliffe efficiency coefficient used in this study is known to be sensitive to large values. In addition, it has been commonly used as an objective function in parameter calibration.</t>
  </si>
  <si>
    <t>commonly used, good for high flows, comparability</t>
  </si>
  <si>
    <t>Her et al.</t>
  </si>
  <si>
    <t>Impact of the numbers of observations and calibration parameters on equifinality, model performance, and output and parameter uncertainty</t>
  </si>
  <si>
    <t>10.1002/hyp.10487</t>
  </si>
  <si>
    <t xml:space="preserve">M0 is calibrated with the training data using only Nash–Sutcliffe efficiency as the objective function. The entire neural ODE models are individually trained on the calibration data using again only Nash–Sutcliffe efficiency as the objective function. </t>
  </si>
  <si>
    <t>Höge et al.</t>
  </si>
  <si>
    <t>Improving hydrologic models for predictions and process understanding using neural ODEs</t>
  </si>
  <si>
    <t>10.5194/hess-26-5085-2022</t>
  </si>
  <si>
    <t>Düthmann</t>
  </si>
  <si>
    <t>Why does a conceptual hydrological model fail to correctly predict discharge changes in response to climate change?</t>
  </si>
  <si>
    <t>10.5194/hess-24-3493-2020</t>
  </si>
  <si>
    <t>NSE + log NSE + Bias</t>
  </si>
  <si>
    <t>The objective function applied for the model calibration consisted of three parts. An average of the Nash–Sutcliffe efficiency of linear and logarithmic discharge values was applied in order to achieve a balanced model performance for high and low flows. In order to keep the volume bias low, the absolute value of the relative volume bias was added as a penalty.</t>
  </si>
  <si>
    <t>for balancing high/low flows</t>
  </si>
  <si>
    <t>100 parameter sets were selected according to the Nash Sutcliffe model efficiency. We considered parameterizations resulting in good runoff simulations in terms of Nash–Sutcliffe efficiencies as plausible.</t>
  </si>
  <si>
    <t>Karimi et al.</t>
  </si>
  <si>
    <t>Evaluating the effects of alternative model structures on dynamic storage simulation in heterogeneous boreal catchments</t>
  </si>
  <si>
    <t>10.2166/nh.2022.121</t>
  </si>
  <si>
    <t>Here the predictive precision is quantified using the average standard deviation of the predictions, where the averaging is over the timesteps within the period of interest (e.g., calibration and/or validation). This quantity is directly related to the widely used Nash-Sutcliffe (NS) measure, which is also reported for the case of SLS calibration.</t>
  </si>
  <si>
    <t>aveSTD, NSE</t>
  </si>
  <si>
    <t>Kavetski et al.</t>
  </si>
  <si>
    <t>Elements of a flexible approach for conceptual hydrological modeling: 2. Application and experimental insights</t>
  </si>
  <si>
    <t>10.1029/2011wr010748</t>
  </si>
  <si>
    <t xml:space="preserve">As objective function we used a slightly modified version of the KGE-statistic proposed by Gupta et al. (2009), to measure the agreement between simulated and observed runoff. KGE0 offers interesting diagnostic insights into the model performance because of the decomposition into correlation, bias termand variability term. From a hydrologic perspective usage of KGE0makes sense, because in general we are interested in reproducing temporal dynamics (measured by r), as well as preserving the distribution of flows (flow duration curve), which can be summarized by the first and second moments (measured by b and c). Further, because of the simple equation, values of KGE0 are easy to interpret, as the value of KGE0 gives the lower limit of the three components(r, b, c). </t>
  </si>
  <si>
    <t>captures temporal dynamics and the distribution of flows (which is what they want), easy to interpret</t>
  </si>
  <si>
    <t>Kling et al</t>
  </si>
  <si>
    <t>Runoff conditions in the upper Danube basin under an ensemble of climate change scenarios</t>
  </si>
  <si>
    <t>10.1016/j.jhydrol.2012.01.011</t>
  </si>
  <si>
    <t>yes/general</t>
  </si>
  <si>
    <t>elaborate reasoning</t>
  </si>
  <si>
    <t>general reasoning</t>
  </si>
  <si>
    <t>no resoning</t>
  </si>
  <si>
    <t>all studies</t>
  </si>
  <si>
    <t xml:space="preserve">Simulations were run for all parameter sets and the RMSE as well as the BIAS were separately plotted against the individual parameter values. Based on visual inspection of these plots, the parameter ranges were narrowed and another MCS was started using the updated ranges. After 8–10 MC simulations with subsequent adjustment of the sampling ranges, a reasonable fit was obtained </t>
  </si>
  <si>
    <t>RMSE, BIAS</t>
  </si>
  <si>
    <t>Kneis et al.</t>
  </si>
  <si>
    <t>Evaluation of medium-range runoff forecasts for a 50 km2 watershed</t>
  </si>
  <si>
    <t>10.1016/j.jhydrol.2011.11.005</t>
  </si>
  <si>
    <t>Knoben et al.</t>
  </si>
  <si>
    <t>A Brief Analysis of Conceptual Model Structure Uncertainty Using 36 Models and 559 Catchments</t>
  </si>
  <si>
    <t>10.1029/2019wr025975</t>
  </si>
  <si>
    <t>The 36 models in this study are calibrated for 559 catchments using three different objective functions, each based on the KGE. We aim to compare model performance for a variety of flow conditions; therefore,our choice of objective functions emphasizes higher flows, lower flows, and a combination of both. The objective functions used are the KGE calculated on time series of flow (KGE(Q)), the KGE of inverse flows(KGE(1/Q), and the mean of KGE(Q) and KGE(1/Q). Inverse flows are shown to be more appropriate than a log transform to emphasize low flows (e.g., Pushpalatha et al., 2012; Santos et al., 2018). Pushpalatha et al.(2012) add a constant e to observed and simulated streamflow to avoid problems with inverting zero flow values. They recommend e to be set at 1% of the mean observed flow, because this limits the impact of the added constant on the resulting NSE(1/Q) values in their study. Because no such guidance yet exists for KGE and because NSE and KGE are conceptually based on the same three components (Gupta et al., 2009), we assume that this value is an appropriate choice for KGE(1/Q), too.</t>
  </si>
  <si>
    <t>emphasizes higher flows, lower flows, and a combination of both, detailed description of choice</t>
  </si>
  <si>
    <t>In this study we used the mean-squarederror (MSE) as an objective criterion.</t>
  </si>
  <si>
    <t>Kratzert et al.</t>
  </si>
  <si>
    <t>Rainfall–runoff modelling using Long Short-Term Memory (LSTM) networks</t>
  </si>
  <si>
    <t>10.5194/hess-22-6005-2018</t>
  </si>
  <si>
    <t>MSE</t>
  </si>
  <si>
    <t>Intercomparison of regional-scale hydrological models and climate change impacts projected for 12 large river basins worldwide—a synthesis</t>
  </si>
  <si>
    <t>NSE, PBIAS</t>
  </si>
  <si>
    <t>10.1088/1748-9326/aa8359</t>
  </si>
  <si>
    <t>Krysanova et al.</t>
  </si>
  <si>
    <t>Kumar et al.</t>
  </si>
  <si>
    <t>The calibration process was performed aiming at minimizing the mismatch between observed and simulated daily streamflows. An equally weighted combination of the Nash-Sutcliffe efficiencies(NSEs) obtained with streamflow and its logarithm was used as an overall objective function. The latter component was added to downplay the effects of peak-over low flows.</t>
  </si>
  <si>
    <t>balanced representation of high and low flows</t>
  </si>
  <si>
    <t>Implications of distributed hydrologic model parameterization on water fluxes at multiple scales and locations</t>
  </si>
  <si>
    <t>10.1029/2012wr012195</t>
  </si>
  <si>
    <t>NSE (Q), NSE(logQ)</t>
  </si>
  <si>
    <t>KGE(Q), KGE(1/Q)</t>
  </si>
  <si>
    <t>KGE*</t>
  </si>
  <si>
    <t>Note that only two of these criteria (NSE,PBIAS) were used for calibration of the models.</t>
  </si>
  <si>
    <t xml:space="preserve">The objective function of calibration used in thestudy is the Nash-Sutcliffe coefficient (NSE). Even though this criterion is sensitive to the peak and underestimates the variability,it is still the most widely used objective function in general hydrological modelling. </t>
  </si>
  <si>
    <t>Li et al.</t>
  </si>
  <si>
    <t>Stability of model performance and parameter values on two catchments facing changes in climatic conditions</t>
  </si>
  <si>
    <t>10.1080/02626667.2014.978333</t>
  </si>
  <si>
    <t>Mai et al.</t>
  </si>
  <si>
    <t>In this study, the Kling–Gupta efficiency (KGE) and its three components α, β, and r are used for streamflow calibration and validation and model evaluation regarding  AET, SSM, and SWE. We use the overall KGE to estimate the model performance regarding streamflow (components are shown in the Supplement only), AET, and SWE. - only explanation of metric, no reasoning</t>
  </si>
  <si>
    <t>The Great Lakes Runoff Intercomparison Project Phase 4: the Great Lakes (GRIP-GL)</t>
  </si>
  <si>
    <t>10.5194/hess-26-3537-2022</t>
  </si>
  <si>
    <t>The NSE was used to compare the simulated discharge Qsim with the observed daily streamflow Qobs. The NSE was chosen based on a survey performed in November 2018 among the eight modeling groups participating at the time. Overall, 75% of the modelers voted for using NSE, 62.5% for percent bias (PBIAS), 37.5% for NSE of the logarithmic discharge, and 12.5% each for NSE of the square-root of discharge and root-mean-square error regarding discharge. Multiple votes were allowed during that poll.</t>
  </si>
  <si>
    <t>Great Lakes Runoff Intercomparison Project Phase 3: Lake Erie (GRIP-E)</t>
  </si>
  <si>
    <t>10.1061/(asce)he.1943-5584.0002097</t>
  </si>
  <si>
    <t>expert opinion (survey)</t>
  </si>
  <si>
    <t>For each period, the MC run with the highest KGE was identified (calibration) and then the performance of this MC run was evaluated in the other period (validation). - only explanation metric, no reasoning</t>
  </si>
  <si>
    <t>Identification of factors influencing hydrologic model performance using a top‐down approach in a large number of U.S. catchments</t>
  </si>
  <si>
    <t>10.1002/hyp.13566</t>
  </si>
  <si>
    <t>The objective function is the sum of squared errors between modeled and measured discharge series, after Box-Cox transformation to normalize error variance.</t>
  </si>
  <si>
    <t>McMillan et al.</t>
  </si>
  <si>
    <t>Do time‐variable tracers aid the evaluation of hydrological model structure? A multimodel approach</t>
  </si>
  <si>
    <t>10.1029/2011wr011688</t>
  </si>
  <si>
    <t>In all six calibration schemes, the Kling–Gupta Efficiency (KGE) is used to evaluate the performance of the hydrological variable simulations.</t>
  </si>
  <si>
    <t>Can Hydrological Models Benefit From Using Global Soil Moisture, Evapotranspiration, and Runoff Products as Calibration Targets?</t>
  </si>
  <si>
    <t>10.1029/2022wr032064</t>
  </si>
  <si>
    <t>Selection of the objective function is not straightforward because different objective functions tend to test different aspects of the similarity between model output and observations. We used the Nash and Sutcliffe efficiency,ME, of flows and the Nash and Sutcliffe efficiencies of the logarithmic flows, ME ln, for comparing simulated and observed runoff in this paper:</t>
  </si>
  <si>
    <t>Scale effects in conceptual hydrological modeling</t>
  </si>
  <si>
    <t>For a good model fit to high flow as well as to low flow conditions, we used the following objective function of model efficiency (ME):... where KGE Q is the Kling‐Gupta model efficiency calculated on streamflow, while KGE1 Q= is the Kling‐Gupta model efficiency computed on inverse streamflow.</t>
  </si>
  <si>
    <t>balancing high and low flows</t>
  </si>
  <si>
    <t>Parameter's Controls of Distributed Catchment Models—How Much Information is in Conventional Catchment Descriptors?</t>
  </si>
  <si>
    <t>10.1029/2019wr026008</t>
  </si>
  <si>
    <t xml:space="preserve">All calibration strategies employ the same objective function, the Nash-Sutcliffe criterion [Nash and Sutcliffe,1970], since it is the classical measure of performance used in hydrology [Schaefli and Gupta, 2007]. </t>
  </si>
  <si>
    <t>Minville et al.</t>
  </si>
  <si>
    <t>Merz et al.</t>
  </si>
  <si>
    <t>Mei et al.</t>
  </si>
  <si>
    <t>Massmann et al.</t>
  </si>
  <si>
    <t>Improving process representation in conceptual hydrological model calibration using climate simulations</t>
  </si>
  <si>
    <t>10.1002/2013wr013857</t>
  </si>
  <si>
    <t>To guide parameters selection and define the parameter space, the Kling-Gupta Efficiency criterion (Gupta et al., 2009), or KGE, was used as the objective function to evaluate model performance. KGE allows for a multi-objective perspective by focusing on correlation error, variability error, and bias (volume) error (Pechlivanidis and Arheimer, 2015). That is, KGE is the decomposition of the means squared error (MSE) and NSE performance criteria (Gupta et al., 2009) and was developed to help reduce model calibration problems when NSE is used.</t>
  </si>
  <si>
    <t>Impact of model structure on the accuracy of hydrological modeling of a Canadian Prairie watershed</t>
  </si>
  <si>
    <t>10.1016/j.ejrh.2018.11.005</t>
  </si>
  <si>
    <t>To synchronize with the majority of studies from our literature review, the Nash SutcliffeEfficiency coefficient (NSE; Nash &amp; Sutcliffe, 1970) was used as the objective function for the calibration. Using NSE allows us to identify problems with common calibration approaches and how they are affected by calibration time period selection.</t>
  </si>
  <si>
    <t>comparability, widely used</t>
  </si>
  <si>
    <t>Choosing an arbitrary calibration period for hydrologic models: How much does it influence water balance simulations?</t>
  </si>
  <si>
    <t>10.1002/hyp.14045</t>
  </si>
  <si>
    <t xml:space="preserve">To determine the agreement between modeled and observed runoff, all models use the Nash–Sutcliffe efficiency </t>
  </si>
  <si>
    <t>Orth et al.</t>
  </si>
  <si>
    <t>Does model performance improve with complexity? A case study with three hydrological models</t>
  </si>
  <si>
    <t>Myers et al.</t>
  </si>
  <si>
    <t>Muhammad et al.</t>
  </si>
  <si>
    <t>10.1016/j.jhydrol.2015.01.044</t>
  </si>
  <si>
    <t>It must be reminded first that the choice of an objective function depends primarily on the intended applications of the model and that it is therefore essentially user-dependent (Diskin and Simon, 1977). The objective function selected to calibrate the models is of the least-square type. It is based on the formulation proposed by Nash and Sutcliffe (1970). This criterion tends to emphasise large errors, i.e. those generally occurring during flood events. A more all-purpose criterion is obtained by using root-square transformed streamflow, as carried out by Chiew and McMahon (1994). This is the criterion used here to calibrate allmodels.</t>
  </si>
  <si>
    <t xml:space="preserve">Perrin et al. </t>
  </si>
  <si>
    <t>Does a large number of parameters enhance model performance? Comparative assessment of common catchment model structures on 429 catchments</t>
  </si>
  <si>
    <t>10.1016/s0022-1694(00)00393-0</t>
  </si>
  <si>
    <t>Poncelet et al.</t>
  </si>
  <si>
    <t>We calibrated the model using a single objective function, the Kling-Gupta Efficiency [Gupta et al., 2009] on square-rooted streamflow. Tests, not presented here for the sake of clarity, showed that the results are mostly unimpacted by the choice of the objective function. Hence, we chose a single and simple objective function for calibration to provide more easily transferable results.</t>
  </si>
  <si>
    <t>KGE(sqrt(Q))</t>
  </si>
  <si>
    <t>tested impact of OF</t>
  </si>
  <si>
    <t>Process‐based interpretation of conceptual hydrological model performance using a multinational catchment set</t>
  </si>
  <si>
    <t>10.1002/2016wr019991</t>
  </si>
  <si>
    <t xml:space="preserve">In each single calibration, the SCE-UA method searches an optimal parameter set within a bounded parameter space, based on maximisation of the Nash–Sutcliffe efficiency criterion. </t>
  </si>
  <si>
    <t>Poulin et al</t>
  </si>
  <si>
    <t>Uncertainty of hydrological modelling in climate change impact studies in a Canadian, snow-dominated river basin</t>
  </si>
  <si>
    <t>10.1016/j.jhydrol.2011.08.057</t>
  </si>
  <si>
    <t xml:space="preserve">For the three discharge scenarios (daily, one daily value per month, or one daily value per season), we used the Kling-Gupta efficiency (KGE;Gupta et al., 2009). </t>
  </si>
  <si>
    <t>Scheller et al.</t>
  </si>
  <si>
    <t>Are temporary stream observations useful for calibrating a lumped hydrological model?</t>
  </si>
  <si>
    <t>10.1016/j.jhydrol.2024.130686</t>
  </si>
  <si>
    <t>The calibration process aims to identify a parameter set to reproduce the main processes of the rainfall-runoff transformation at the catchment scale. The Nash-Sutcliffe efficiency computed on root-squared transformed discharges (NSE sqrt ) is selected for objective function . Despite some limitations (e.g. periodicity problems, fixed reference, decomposition problems, high flows bias; see Schaefli andGupta (2007)), it remains widely used in hydrology, and some of the limitations are compensated here by the root-squared transformation. Indeed, some authors (Chiew and McMahon, 1994; Oudin et al., 2006) have shown that a root-squared transformation leads to an all-purpose optimisation: well-balanced simulated stream-flows, without too much emphasis on low or high observations.</t>
  </si>
  <si>
    <t>balanced representation of high and low flows (which is what they want) + they list papers to prove their point</t>
  </si>
  <si>
    <t xml:space="preserve">Seiller et al. </t>
  </si>
  <si>
    <t>Design and experimentation of an empirical multi structure framework for accurate, sharp and reliable hydrological ensembles</t>
  </si>
  <si>
    <t>10.1016/j.jhydrol.2017.07.002</t>
  </si>
  <si>
    <t>frequently and previously used</t>
  </si>
  <si>
    <t xml:space="preserve">All model structures in all three modeling experiments are calibrated using the Kling‐Gupta‐Efficiency (KGE) to describe how accurately the models simulate streamflow. We chose the KGE as a calibration metric because this is a common modeling decision that has been used in several previous model intercomparison studies </t>
  </si>
  <si>
    <t>Spieler et al.</t>
  </si>
  <si>
    <t>Investigating the Model Hypothesis Space: Benchmarking Automatic Model Structure Identification With a Large Model Ensemble</t>
  </si>
  <si>
    <t>10.1029/2023wr036199</t>
  </si>
  <si>
    <t>The algorithm was used to minimise the mean absolute relative error</t>
  </si>
  <si>
    <t>Staudinger et al.</t>
  </si>
  <si>
    <t>Comparison of hydrological model structures based on recession and low flow simulations</t>
  </si>
  <si>
    <t>MARE</t>
  </si>
  <si>
    <t>10.5194/hess-15-3447-2011</t>
  </si>
  <si>
    <t xml:space="preserve">was calibrated with Shuffled Complex Evolution optimization [Duan et al., 1994] to the reference baseflow by minimizing an equally combined objective function based on logarithmic Nash-Sutcliffe Efficiency (NSE)[Nash and Sutcliffe, 1970] and the mean absolute relative error (MARE) [Dawson et al., 2007; Staudinger et al.,2011]. </t>
  </si>
  <si>
    <t>logNSE, MARE</t>
  </si>
  <si>
    <t>Stölzle et al.</t>
  </si>
  <si>
    <t>Streamflow sensitivity to drought scenarios in catchments with different geology</t>
  </si>
  <si>
    <t>10.1002/2014gl061344</t>
  </si>
  <si>
    <t>We first used the Nash–Sutcliffe efficiency (NSE), a widely known and valuable performance measure for hydrological models (Nash and Sutcliffe, 1970), extended by the weighting functions w 01 and w bq. In order to further emphasize mean to low flows, we also adjusted the conventional NSE by log-transforming (herein after for brevity called NSE) the data. Because NSE emphasizes dynamic (e.g. peak timing) errors and is weak on volumetric errors (Krause et al., 2005; Criss and Winston,2008), many studies have suggested to use a combination of performance measures (Legates and McCabe, 1999; e.g. Krause et al., 2005). As a second measure, we thereforealso used the mean absolute relative error (MARE), which has been used in other model comparison studies (Riadet al., 2004; Dawson et al., 2007; Staudinger et al., 2011),and is expressed in units of the variable and thus a moreintuitive bias interpretation.</t>
  </si>
  <si>
    <t>NSE, logNSE, MARE</t>
  </si>
  <si>
    <t>widely used, balanced consideration of flows, comparability to other studies</t>
  </si>
  <si>
    <t>Is there a superior conceptual groundwater model structure for baseflow simulation?</t>
  </si>
  <si>
    <t>10.1002/hyp.10251</t>
  </si>
  <si>
    <t>The objective function applied for estimation of parameters for all three rainfall–runoff models was the well-known Nash–Sutcliffeefficiency method (Nash and Sutcliffe, 1970),</t>
  </si>
  <si>
    <t>Tegegne et al.</t>
  </si>
  <si>
    <t>Comparison of hydrological models for the assessment of water resources in a data-scarce region, the Upper Blue Nile River Basin</t>
  </si>
  <si>
    <t>10.1016/j.ejrh.2017.10.002</t>
  </si>
  <si>
    <t xml:space="preserve">sum of squared error sbetween observed and simulated runoff as objective function. </t>
  </si>
  <si>
    <t>SSE</t>
  </si>
  <si>
    <t>An ensemble approach to assess hydrological models' contribution to uncertainties in the analysis of climate change impact on water resources</t>
  </si>
  <si>
    <t>10.5194/hess-17-565-2013</t>
  </si>
  <si>
    <t>Velázquez</t>
  </si>
  <si>
    <t xml:space="preserve">All hydrological models were calibrated using the observed discharge at the basin outlet. For SWIM and VIC, automatic calibration was performed with the PEST software package (Doherty, 2005) using the mean square error (MSE) between the observed and simulated discharges as an objective function .A multi-objective calibration was applied for all basins modelled with HBV using the NSGA II algorithm (Deb et al.,2002). As an objective function, the Nash and Sutcliffe efficiency (Nash and Sutcliffe, 1970) of untransformed (NSE) and log-transformed (logNSE) observed and simulated discharges was taken. </t>
  </si>
  <si>
    <t>MSE, NSE, logNSE</t>
  </si>
  <si>
    <t>Vetter et al.</t>
  </si>
  <si>
    <t>Multi-model climate impact assessment and intercomparison for three large-scale river basins on three continents</t>
  </si>
  <si>
    <t>10.5194/esd-6-17-2015</t>
  </si>
  <si>
    <t xml:space="preserve">The sum of squared errorswas used as the objective function </t>
  </si>
  <si>
    <t>Yu et al.</t>
  </si>
  <si>
    <t>A comparative assessment of AWBM and SimHyd for forested watersheds</t>
  </si>
  <si>
    <t>10.1080/02626667.2014.961924</t>
  </si>
  <si>
    <t>The multi-objective functions are based on the water balance, WB, and Root Mean Square Error, RMSE, between observed and simulated variables, see Table 2. The WB is defined as the average of daily error between simulated and observed discharge.</t>
  </si>
  <si>
    <t>Karlsson et al.</t>
  </si>
  <si>
    <t>Combined effects of climate models, hydrological model structures and land use scenarios on hydrological impacts of climate change</t>
  </si>
  <si>
    <t>10.1016/j.jhydrol.2016.01.069</t>
  </si>
  <si>
    <t>RMSE, AveDailyError</t>
  </si>
  <si>
    <t>The multi-criteria objective function used in this research is a combination of the well-known Nash-Sutcliffe modelling efficiency Reff (Nashand Sutcliffe, 1970), and the absolute value of the volume error, |VE|, in mm per year. Reff and |VE| are combined into the combined objective function Rc.</t>
  </si>
  <si>
    <t>NSE, VE</t>
  </si>
  <si>
    <t>Driessen et al.</t>
  </si>
  <si>
    <t>10.5194/hess-14-651-2010</t>
  </si>
  <si>
    <t>The hydrological response of the Ourthe catchment to climate change as modelled by the HBV model</t>
  </si>
  <si>
    <t>The models were calibrated on each sub-period, using the Kling–Gupta efficiency (KGE) criterion (Gupta et al., 2009) as objective function, calculated on all the time steps of the sub-period before aggregation at the evaluation reference time scale.</t>
  </si>
  <si>
    <t>Impact of temporal resolution of inputs on hydrological model performance: An analysis based on 2400 flood events</t>
  </si>
  <si>
    <t>Ficchi et al.</t>
  </si>
  <si>
    <t>10.1016/j.jhydrol.2016.04.016</t>
  </si>
  <si>
    <t>The calibration metric has only been names, without further explanation on why it was chosen.</t>
  </si>
  <si>
    <t>The authors describe in detail why they believe a certain calibration metric is a suitable choice for their specific modelling application</t>
  </si>
  <si>
    <t>The calibration metric has been named and a general reason for it's selection is used that does not relate the strengths of the metric to the spefici needs of the modelling application of the paper. Similar to  "used in similar studies", "focuses on high/low flow", "KGE is more balanced than NSE", etc.</t>
  </si>
  <si>
    <t>Table S4: Informal Literature Review on Calibration Metric Choice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</si>
</sst>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sz val="14"/>
      <color theme="1"/>
      <name val="Aptos Narrow"/>
      <family val="2"/>
      <scheme val="minor"/>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5"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2">
    <xf numFmtId="0" fontId="0" fillId="0" borderId="0" xfId="0"/>
    <xf numFmtId="0" fontId="1" fillId="0" borderId="0" xfId="0" applyFont="1" applyAlignment="1">
      <alignment vertical="top" wrapText="1"/>
    </xf>
    <xf numFmtId="0" fontId="0" fillId="0" borderId="0" xfId="0" applyAlignment="1">
      <alignment vertical="top" wrapText="1"/>
    </xf>
    <xf numFmtId="0" fontId="0" fillId="2" borderId="0" xfId="0" applyFill="1" applyAlignment="1">
      <alignment vertical="top" wrapText="1"/>
    </xf>
    <xf numFmtId="0" fontId="0" fillId="3" borderId="0" xfId="0" applyFill="1"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0" fillId="4" borderId="0" xfId="0" applyFill="1" applyAlignment="1">
      <alignment vertical="top" wrapText="1"/>
    </xf>
    <xf numFmtId="0" fontId="1" fillId="0" borderId="2" xfId="0" applyFont="1" applyBorder="1" applyAlignment="1">
      <alignment vertical="top" wrapText="1"/>
    </xf>
    <xf numFmtId="2" fontId="0" fillId="0" borderId="0" xfId="0" applyNumberFormat="1" applyAlignment="1">
      <alignment horizontal="left" vertical="top"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C2A5"/>
      <color rgb="FF3288BD"/>
      <color rgb="FF5E4FA2"/>
      <color rgb="FFFDAE61"/>
      <color rgb="FFD53E4F"/>
      <color rgb="FF8DA0CB"/>
      <color rgb="FFFC8D62"/>
      <color rgb="FFFC8D59"/>
      <color rgb="FFFFFFBF"/>
      <color rgb="FF99D5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2</xdr:row>
      <xdr:rowOff>52389</xdr:rowOff>
    </xdr:from>
    <xdr:to>
      <xdr:col>5</xdr:col>
      <xdr:colOff>495300</xdr:colOff>
      <xdr:row>5</xdr:row>
      <xdr:rowOff>419100</xdr:rowOff>
    </xdr:to>
    <xdr:sp macro="" textlink="">
      <xdr:nvSpPr>
        <xdr:cNvPr id="2" name="TextBox 1">
          <a:extLst>
            <a:ext uri="{FF2B5EF4-FFF2-40B4-BE49-F238E27FC236}">
              <a16:creationId xmlns:a16="http://schemas.microsoft.com/office/drawing/2014/main" id="{DBC6599E-270C-0BFB-AA69-06B9CE36FF9F}"/>
            </a:ext>
          </a:extLst>
        </xdr:cNvPr>
        <xdr:cNvSpPr txBox="1"/>
      </xdr:nvSpPr>
      <xdr:spPr>
        <a:xfrm>
          <a:off x="1666875" y="52389"/>
          <a:ext cx="4857750" cy="12715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informal literature review was conducted</a:t>
          </a:r>
          <a:r>
            <a:rPr lang="en-US" sz="1100" baseline="0"/>
            <a:t> based on 60 hydrological modelling studies out of the authors existing literature library. We categorize the resoning the authors used for explaining their choice of objective function into the three categories </a:t>
          </a:r>
          <a:r>
            <a:rPr lang="en-US" sz="1100" baseline="0">
              <a:solidFill>
                <a:schemeClr val="bg1">
                  <a:lumMod val="50000"/>
                </a:schemeClr>
              </a:solidFill>
            </a:rPr>
            <a:t>"no reasoning", </a:t>
          </a:r>
          <a:r>
            <a:rPr lang="en-US" sz="1100" baseline="0">
              <a:solidFill>
                <a:schemeClr val="accent2"/>
              </a:solidFill>
            </a:rPr>
            <a:t>"general reasoning", </a:t>
          </a:r>
          <a:r>
            <a:rPr lang="en-US" sz="1100" baseline="0"/>
            <a:t>and </a:t>
          </a:r>
          <a:r>
            <a:rPr lang="en-US" sz="1100" baseline="0">
              <a:solidFill>
                <a:schemeClr val="accent3"/>
              </a:solidFill>
            </a:rPr>
            <a:t>"elaborate reasoning". </a:t>
          </a:r>
          <a:r>
            <a:rPr lang="en-US" sz="1100" baseline="0"/>
            <a:t>The three categories are explained in more detail in the text boxes to the right. We give the reasons or quotes of why we put them into a specific category in the collumn called "More Details".</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084F5-36A1-4160-A4DD-6C16F19B9EBE}">
  <dimension ref="A1:J67"/>
  <sheetViews>
    <sheetView tabSelected="1" workbookViewId="0">
      <pane ySplit="7" topLeftCell="A8" activePane="bottomLeft" state="frozen"/>
      <selection pane="bottomLeft" activeCell="G9" sqref="G9"/>
    </sheetView>
  </sheetViews>
  <sheetFormatPr baseColWidth="10" defaultColWidth="11.5" defaultRowHeight="15" x14ac:dyDescent="0.2"/>
  <cols>
    <col min="1" max="1" width="3" style="2" bestFit="1" customWidth="1"/>
    <col min="2" max="2" width="13.83203125" style="2" customWidth="1"/>
    <col min="3" max="3" width="6" style="2" bestFit="1" customWidth="1"/>
    <col min="4" max="4" width="43.83203125" style="2" customWidth="1"/>
    <col min="5" max="5" width="17.83203125" style="2" customWidth="1"/>
    <col min="6" max="6" width="7.33203125" style="2" customWidth="1"/>
    <col min="7" max="8" width="9.5" style="2" customWidth="1"/>
    <col min="9" max="9" width="19.83203125" style="2" customWidth="1"/>
    <col min="10" max="10" width="75.6640625" style="2" customWidth="1"/>
    <col min="11" max="16384" width="11.5" style="2"/>
  </cols>
  <sheetData>
    <row r="1" spans="1:10" ht="15.5" customHeight="1" x14ac:dyDescent="0.2">
      <c r="D1" s="10" t="s">
        <v>306</v>
      </c>
      <c r="E1" s="10"/>
      <c r="F1" s="10"/>
      <c r="G1" s="10"/>
      <c r="H1" s="10"/>
      <c r="I1" s="10"/>
      <c r="J1" s="10"/>
    </row>
    <row r="2" spans="1:10" x14ac:dyDescent="0.2">
      <c r="D2" s="11"/>
      <c r="E2" s="11"/>
      <c r="F2" s="11"/>
      <c r="G2" s="11"/>
      <c r="H2" s="11"/>
      <c r="I2" s="11"/>
      <c r="J2" s="11"/>
    </row>
    <row r="3" spans="1:10" ht="16" x14ac:dyDescent="0.2">
      <c r="G3" s="2" t="s">
        <v>151</v>
      </c>
      <c r="H3" s="2">
        <f>SUM(H4:H6)</f>
        <v>60</v>
      </c>
    </row>
    <row r="4" spans="1:10" ht="32" x14ac:dyDescent="0.2">
      <c r="G4" s="3" t="s">
        <v>150</v>
      </c>
      <c r="H4" s="2">
        <f>COUNTIF(H8:H67,0)</f>
        <v>33</v>
      </c>
      <c r="I4" s="9" t="s">
        <v>303</v>
      </c>
      <c r="J4" s="9"/>
    </row>
    <row r="5" spans="1:10" ht="32" x14ac:dyDescent="0.2">
      <c r="G5" s="7" t="s">
        <v>149</v>
      </c>
      <c r="H5" s="2">
        <f>COUNTIF(H8:H67,1)</f>
        <v>21</v>
      </c>
      <c r="I5" s="9" t="s">
        <v>305</v>
      </c>
      <c r="J5" s="9"/>
    </row>
    <row r="6" spans="1:10" s="5" customFormat="1" ht="34.5" customHeight="1" x14ac:dyDescent="0.2">
      <c r="G6" s="6" t="s">
        <v>148</v>
      </c>
      <c r="H6" s="5">
        <f>COUNTIF(H8:H67,2)</f>
        <v>6</v>
      </c>
      <c r="I6" s="9" t="s">
        <v>304</v>
      </c>
      <c r="J6" s="9"/>
    </row>
    <row r="7" spans="1:10" s="1" customFormat="1" ht="32" x14ac:dyDescent="0.2">
      <c r="A7" s="1" t="s">
        <v>21</v>
      </c>
      <c r="B7" s="1" t="s">
        <v>1</v>
      </c>
      <c r="C7" s="1" t="s">
        <v>5</v>
      </c>
      <c r="D7" s="1" t="s">
        <v>2</v>
      </c>
      <c r="E7" s="1" t="s">
        <v>3</v>
      </c>
      <c r="F7" s="1" t="s">
        <v>7</v>
      </c>
      <c r="G7" s="1" t="s">
        <v>9</v>
      </c>
      <c r="H7" s="1" t="s">
        <v>89</v>
      </c>
      <c r="I7" s="8" t="s">
        <v>40</v>
      </c>
      <c r="J7" s="8" t="s">
        <v>39</v>
      </c>
    </row>
    <row r="8" spans="1:10" ht="32" x14ac:dyDescent="0.2">
      <c r="A8" s="2">
        <v>1</v>
      </c>
      <c r="B8" s="2" t="s">
        <v>4</v>
      </c>
      <c r="C8" s="2">
        <v>2021</v>
      </c>
      <c r="D8" s="2" t="s">
        <v>6</v>
      </c>
      <c r="E8" s="2" t="s">
        <v>0</v>
      </c>
      <c r="F8" s="2" t="s">
        <v>8</v>
      </c>
      <c r="G8" s="3" t="s">
        <v>10</v>
      </c>
      <c r="H8" s="3">
        <v>0</v>
      </c>
      <c r="I8" s="3" t="s">
        <v>10</v>
      </c>
      <c r="J8" s="2" t="s">
        <v>11</v>
      </c>
    </row>
    <row r="9" spans="1:10" ht="48" x14ac:dyDescent="0.2">
      <c r="A9" s="2">
        <v>2</v>
      </c>
      <c r="B9" s="2" t="s">
        <v>13</v>
      </c>
      <c r="C9" s="2">
        <v>2021</v>
      </c>
      <c r="D9" s="2" t="s">
        <v>14</v>
      </c>
      <c r="E9" s="2" t="s">
        <v>15</v>
      </c>
      <c r="F9" s="2" t="s">
        <v>12</v>
      </c>
      <c r="G9" s="3" t="s">
        <v>10</v>
      </c>
      <c r="H9" s="3">
        <v>0</v>
      </c>
      <c r="I9" s="3" t="s">
        <v>10</v>
      </c>
      <c r="J9" s="2" t="s">
        <v>17</v>
      </c>
    </row>
    <row r="10" spans="1:10" ht="48" x14ac:dyDescent="0.2">
      <c r="A10" s="2">
        <v>3</v>
      </c>
      <c r="B10" s="2" t="s">
        <v>19</v>
      </c>
      <c r="C10" s="2">
        <v>2023</v>
      </c>
      <c r="D10" s="2" t="s">
        <v>25</v>
      </c>
      <c r="E10" s="2" t="s">
        <v>20</v>
      </c>
      <c r="F10" s="2" t="s">
        <v>8</v>
      </c>
      <c r="G10" s="7" t="s">
        <v>16</v>
      </c>
      <c r="H10" s="7">
        <v>1</v>
      </c>
      <c r="I10" s="7" t="s">
        <v>41</v>
      </c>
      <c r="J10" s="2" t="s">
        <v>18</v>
      </c>
    </row>
    <row r="11" spans="1:10" ht="32" x14ac:dyDescent="0.2">
      <c r="A11" s="2">
        <v>4</v>
      </c>
      <c r="B11" s="2" t="s">
        <v>26</v>
      </c>
      <c r="C11" s="2">
        <v>2018</v>
      </c>
      <c r="D11" s="2" t="s">
        <v>24</v>
      </c>
      <c r="E11" s="2" t="s">
        <v>27</v>
      </c>
      <c r="F11" s="2" t="s">
        <v>23</v>
      </c>
      <c r="G11" s="3" t="s">
        <v>10</v>
      </c>
      <c r="H11" s="3">
        <v>0</v>
      </c>
      <c r="I11" s="3" t="s">
        <v>10</v>
      </c>
      <c r="J11" s="2" t="s">
        <v>22</v>
      </c>
    </row>
    <row r="12" spans="1:10" ht="64" x14ac:dyDescent="0.2">
      <c r="A12" s="2">
        <v>5</v>
      </c>
      <c r="B12" s="2" t="s">
        <v>31</v>
      </c>
      <c r="C12" s="2">
        <v>2017</v>
      </c>
      <c r="D12" s="2" t="s">
        <v>30</v>
      </c>
      <c r="E12" s="2" t="s">
        <v>32</v>
      </c>
      <c r="F12" s="2" t="s">
        <v>29</v>
      </c>
      <c r="G12" s="7" t="s">
        <v>16</v>
      </c>
      <c r="H12" s="7">
        <v>1</v>
      </c>
      <c r="I12" s="7" t="s">
        <v>42</v>
      </c>
      <c r="J12" s="2" t="s">
        <v>28</v>
      </c>
    </row>
    <row r="13" spans="1:10" ht="48" x14ac:dyDescent="0.2">
      <c r="A13" s="2">
        <v>6</v>
      </c>
      <c r="B13" s="2" t="s">
        <v>36</v>
      </c>
      <c r="C13" s="2">
        <v>2004</v>
      </c>
      <c r="D13" s="2" t="s">
        <v>35</v>
      </c>
      <c r="E13" s="2" t="s">
        <v>37</v>
      </c>
      <c r="F13" s="2" t="s">
        <v>34</v>
      </c>
      <c r="G13" s="7" t="s">
        <v>16</v>
      </c>
      <c r="H13" s="7">
        <v>1</v>
      </c>
      <c r="I13" s="7" t="s">
        <v>43</v>
      </c>
      <c r="J13" s="2" t="s">
        <v>33</v>
      </c>
    </row>
    <row r="14" spans="1:10" ht="48" x14ac:dyDescent="0.2">
      <c r="A14" s="2">
        <v>7</v>
      </c>
      <c r="B14" s="2" t="s">
        <v>45</v>
      </c>
      <c r="C14" s="2">
        <v>2011</v>
      </c>
      <c r="D14" s="2" t="s">
        <v>46</v>
      </c>
      <c r="E14" s="2" t="s">
        <v>47</v>
      </c>
      <c r="F14" s="2" t="s">
        <v>23</v>
      </c>
      <c r="G14" s="7" t="s">
        <v>16</v>
      </c>
      <c r="H14" s="7">
        <v>1</v>
      </c>
      <c r="I14" s="7" t="s">
        <v>44</v>
      </c>
      <c r="J14" s="2" t="s">
        <v>38</v>
      </c>
    </row>
    <row r="15" spans="1:10" ht="32" x14ac:dyDescent="0.2">
      <c r="A15" s="2">
        <v>8</v>
      </c>
      <c r="B15" s="2" t="s">
        <v>50</v>
      </c>
      <c r="C15" s="2">
        <v>2023</v>
      </c>
      <c r="D15" s="2" t="s">
        <v>49</v>
      </c>
      <c r="E15" s="2" t="s">
        <v>51</v>
      </c>
      <c r="F15" s="2" t="s">
        <v>8</v>
      </c>
      <c r="G15" s="3" t="s">
        <v>10</v>
      </c>
      <c r="H15" s="3">
        <v>0</v>
      </c>
      <c r="I15" s="3" t="s">
        <v>10</v>
      </c>
      <c r="J15" s="2" t="s">
        <v>48</v>
      </c>
    </row>
    <row r="16" spans="1:10" ht="48" x14ac:dyDescent="0.2">
      <c r="A16" s="2">
        <v>9</v>
      </c>
      <c r="B16" s="2" t="s">
        <v>54</v>
      </c>
      <c r="C16" s="2">
        <v>2017</v>
      </c>
      <c r="D16" s="2" t="s">
        <v>55</v>
      </c>
      <c r="E16" s="2" t="s">
        <v>56</v>
      </c>
      <c r="F16" s="2" t="s">
        <v>52</v>
      </c>
      <c r="G16" s="7" t="s">
        <v>16</v>
      </c>
      <c r="H16" s="7">
        <v>1</v>
      </c>
      <c r="I16" s="7" t="s">
        <v>42</v>
      </c>
      <c r="J16" s="2" t="s">
        <v>53</v>
      </c>
    </row>
    <row r="17" spans="1:10" ht="32" x14ac:dyDescent="0.2">
      <c r="A17" s="2">
        <v>10</v>
      </c>
      <c r="B17" s="2" t="s">
        <v>60</v>
      </c>
      <c r="C17" s="2">
        <v>2011</v>
      </c>
      <c r="D17" s="2" t="s">
        <v>59</v>
      </c>
      <c r="E17" s="2" t="s">
        <v>61</v>
      </c>
      <c r="F17" s="2" t="s">
        <v>23</v>
      </c>
      <c r="G17" s="3" t="s">
        <v>57</v>
      </c>
      <c r="H17" s="3">
        <v>0</v>
      </c>
      <c r="I17" s="3" t="s">
        <v>10</v>
      </c>
      <c r="J17" s="2" t="s">
        <v>58</v>
      </c>
    </row>
    <row r="18" spans="1:10" ht="48" x14ac:dyDescent="0.2">
      <c r="A18" s="2">
        <v>11</v>
      </c>
      <c r="B18" s="2" t="s">
        <v>65</v>
      </c>
      <c r="C18" s="2">
        <v>2020</v>
      </c>
      <c r="D18" s="2" t="s">
        <v>64</v>
      </c>
      <c r="E18" s="2" t="s">
        <v>66</v>
      </c>
      <c r="F18" s="2" t="s">
        <v>63</v>
      </c>
      <c r="G18" s="3" t="s">
        <v>10</v>
      </c>
      <c r="H18" s="3">
        <v>0</v>
      </c>
      <c r="I18" s="3" t="s">
        <v>10</v>
      </c>
      <c r="J18" s="2" t="s">
        <v>62</v>
      </c>
    </row>
    <row r="19" spans="1:10" ht="224" x14ac:dyDescent="0.2">
      <c r="A19" s="2">
        <v>12</v>
      </c>
      <c r="B19" s="2" t="s">
        <v>68</v>
      </c>
      <c r="C19" s="2">
        <v>2021</v>
      </c>
      <c r="D19" s="2" t="s">
        <v>69</v>
      </c>
      <c r="E19" s="2" t="s">
        <v>70</v>
      </c>
      <c r="F19" s="2" t="s">
        <v>23</v>
      </c>
      <c r="G19" s="4" t="s">
        <v>67</v>
      </c>
      <c r="H19" s="4">
        <v>2</v>
      </c>
      <c r="I19" s="4" t="s">
        <v>71</v>
      </c>
      <c r="J19" s="2" t="s">
        <v>72</v>
      </c>
    </row>
    <row r="20" spans="1:10" ht="64" x14ac:dyDescent="0.2">
      <c r="A20" s="2">
        <v>13</v>
      </c>
      <c r="B20" s="2" t="s">
        <v>74</v>
      </c>
      <c r="C20" s="2">
        <v>2008</v>
      </c>
      <c r="D20" s="2" t="s">
        <v>75</v>
      </c>
      <c r="E20" s="2" t="s">
        <v>76</v>
      </c>
      <c r="F20" s="2" t="s">
        <v>73</v>
      </c>
      <c r="G20" s="7" t="s">
        <v>16</v>
      </c>
      <c r="H20" s="7">
        <v>1</v>
      </c>
      <c r="I20" s="7" t="s">
        <v>78</v>
      </c>
      <c r="J20" s="2" t="s">
        <v>77</v>
      </c>
    </row>
    <row r="21" spans="1:10" ht="64" x14ac:dyDescent="0.2">
      <c r="A21" s="2">
        <v>14</v>
      </c>
      <c r="B21" s="2" t="s">
        <v>74</v>
      </c>
      <c r="C21" s="2">
        <v>2024</v>
      </c>
      <c r="D21" s="2" t="s">
        <v>81</v>
      </c>
      <c r="E21" s="2" t="s">
        <v>82</v>
      </c>
      <c r="F21" s="2" t="s">
        <v>79</v>
      </c>
      <c r="G21" s="3" t="s">
        <v>10</v>
      </c>
      <c r="H21" s="3">
        <v>0</v>
      </c>
      <c r="I21" s="3" t="s">
        <v>10</v>
      </c>
      <c r="J21" s="2" t="s">
        <v>80</v>
      </c>
    </row>
    <row r="22" spans="1:10" ht="80" x14ac:dyDescent="0.2">
      <c r="A22" s="2">
        <v>15</v>
      </c>
      <c r="B22" s="2" t="s">
        <v>85</v>
      </c>
      <c r="C22" s="2">
        <v>2012</v>
      </c>
      <c r="D22" s="2" t="s">
        <v>86</v>
      </c>
      <c r="E22" s="2" t="s">
        <v>88</v>
      </c>
      <c r="F22" s="2" t="s">
        <v>87</v>
      </c>
      <c r="G22" s="4" t="s">
        <v>67</v>
      </c>
      <c r="H22" s="4">
        <v>2</v>
      </c>
      <c r="I22" s="4" t="s">
        <v>84</v>
      </c>
      <c r="J22" s="2" t="s">
        <v>83</v>
      </c>
    </row>
    <row r="23" spans="1:10" ht="48" x14ac:dyDescent="0.2">
      <c r="A23" s="2">
        <v>16</v>
      </c>
      <c r="B23" s="2" t="s">
        <v>90</v>
      </c>
      <c r="C23" s="2">
        <v>2022</v>
      </c>
      <c r="D23" s="2" t="s">
        <v>91</v>
      </c>
      <c r="E23" s="2" t="s">
        <v>92</v>
      </c>
      <c r="F23" s="2" t="s">
        <v>105</v>
      </c>
      <c r="G23" s="3" t="s">
        <v>10</v>
      </c>
      <c r="H23" s="3">
        <v>0</v>
      </c>
      <c r="I23" s="3" t="s">
        <v>10</v>
      </c>
      <c r="J23" s="2" t="s">
        <v>93</v>
      </c>
    </row>
    <row r="24" spans="1:10" ht="32" x14ac:dyDescent="0.2">
      <c r="A24" s="2">
        <v>17</v>
      </c>
      <c r="B24" s="2" t="s">
        <v>98</v>
      </c>
      <c r="C24" s="2">
        <v>1999</v>
      </c>
      <c r="D24" s="2" t="s">
        <v>96</v>
      </c>
      <c r="E24" s="2" t="s">
        <v>97</v>
      </c>
      <c r="F24" s="2" t="s">
        <v>23</v>
      </c>
      <c r="G24" s="7" t="s">
        <v>16</v>
      </c>
      <c r="H24" s="7">
        <v>1</v>
      </c>
      <c r="I24" s="7" t="s">
        <v>95</v>
      </c>
      <c r="J24" s="2" t="s">
        <v>94</v>
      </c>
    </row>
    <row r="25" spans="1:10" ht="48" x14ac:dyDescent="0.2">
      <c r="A25" s="2">
        <v>18</v>
      </c>
      <c r="B25" s="2" t="s">
        <v>296</v>
      </c>
      <c r="C25" s="2">
        <v>2010</v>
      </c>
      <c r="D25" s="2" t="s">
        <v>298</v>
      </c>
      <c r="E25" s="2" t="s">
        <v>297</v>
      </c>
      <c r="F25" s="2" t="s">
        <v>295</v>
      </c>
      <c r="G25" s="3" t="s">
        <v>10</v>
      </c>
      <c r="H25" s="3">
        <v>0</v>
      </c>
      <c r="I25" s="3" t="s">
        <v>10</v>
      </c>
      <c r="J25" s="2" t="s">
        <v>294</v>
      </c>
    </row>
    <row r="26" spans="1:10" ht="64" x14ac:dyDescent="0.2">
      <c r="A26" s="2">
        <v>19</v>
      </c>
      <c r="B26" s="2" t="s">
        <v>127</v>
      </c>
      <c r="C26" s="2">
        <v>2020</v>
      </c>
      <c r="D26" s="2" t="s">
        <v>128</v>
      </c>
      <c r="E26" s="2" t="s">
        <v>129</v>
      </c>
      <c r="F26" s="2" t="s">
        <v>130</v>
      </c>
      <c r="G26" s="7" t="s">
        <v>16</v>
      </c>
      <c r="H26" s="7">
        <v>1</v>
      </c>
      <c r="I26" s="7" t="s">
        <v>132</v>
      </c>
      <c r="J26" s="2" t="s">
        <v>131</v>
      </c>
    </row>
    <row r="27" spans="1:10" ht="64" x14ac:dyDescent="0.2">
      <c r="A27" s="2">
        <v>20</v>
      </c>
      <c r="B27" s="2" t="s">
        <v>103</v>
      </c>
      <c r="C27" s="2">
        <v>2024</v>
      </c>
      <c r="D27" s="2" t="s">
        <v>101</v>
      </c>
      <c r="E27" s="2" t="s">
        <v>102</v>
      </c>
      <c r="F27" s="2" t="s">
        <v>23</v>
      </c>
      <c r="G27" s="7" t="s">
        <v>16</v>
      </c>
      <c r="H27" s="7">
        <v>1</v>
      </c>
      <c r="I27" s="7" t="s">
        <v>99</v>
      </c>
      <c r="J27" s="2" t="s">
        <v>100</v>
      </c>
    </row>
    <row r="28" spans="1:10" ht="32" x14ac:dyDescent="0.2">
      <c r="A28" s="2">
        <v>21</v>
      </c>
      <c r="B28" s="2" t="s">
        <v>106</v>
      </c>
      <c r="C28" s="2">
        <v>2022</v>
      </c>
      <c r="D28" s="2" t="s">
        <v>107</v>
      </c>
      <c r="E28" s="2" t="s">
        <v>108</v>
      </c>
      <c r="F28" s="2" t="s">
        <v>105</v>
      </c>
      <c r="G28" s="3" t="s">
        <v>10</v>
      </c>
      <c r="H28" s="3">
        <v>0</v>
      </c>
      <c r="I28" s="3" t="s">
        <v>10</v>
      </c>
      <c r="J28" s="2" t="s">
        <v>104</v>
      </c>
    </row>
    <row r="29" spans="1:10" ht="48" x14ac:dyDescent="0.2">
      <c r="A29" s="2">
        <v>22</v>
      </c>
      <c r="B29" s="2" t="s">
        <v>301</v>
      </c>
      <c r="C29" s="2">
        <v>2016</v>
      </c>
      <c r="D29" s="2" t="s">
        <v>300</v>
      </c>
      <c r="E29" s="2" t="s">
        <v>302</v>
      </c>
      <c r="F29" s="2" t="s">
        <v>8</v>
      </c>
      <c r="G29" s="3" t="s">
        <v>10</v>
      </c>
      <c r="H29" s="3">
        <v>0</v>
      </c>
      <c r="I29" s="3" t="s">
        <v>10</v>
      </c>
      <c r="J29" s="2" t="s">
        <v>299</v>
      </c>
    </row>
    <row r="30" spans="1:10" ht="48" x14ac:dyDescent="0.2">
      <c r="A30" s="2">
        <v>23</v>
      </c>
      <c r="B30" s="2" t="s">
        <v>111</v>
      </c>
      <c r="C30" s="2">
        <v>2017</v>
      </c>
      <c r="D30" s="2" t="s">
        <v>112</v>
      </c>
      <c r="E30" s="2" t="s">
        <v>113</v>
      </c>
      <c r="F30" s="2" t="s">
        <v>105</v>
      </c>
      <c r="G30" s="7" t="s">
        <v>16</v>
      </c>
      <c r="H30" s="7">
        <v>1</v>
      </c>
      <c r="I30" s="7" t="s">
        <v>110</v>
      </c>
      <c r="J30" s="2" t="s">
        <v>109</v>
      </c>
    </row>
    <row r="31" spans="1:10" ht="48" x14ac:dyDescent="0.2">
      <c r="A31" s="2">
        <v>24</v>
      </c>
      <c r="B31" s="2" t="s">
        <v>115</v>
      </c>
      <c r="C31" s="2">
        <v>2022</v>
      </c>
      <c r="D31" s="2" t="s">
        <v>116</v>
      </c>
      <c r="E31" s="2" t="s">
        <v>117</v>
      </c>
      <c r="F31" s="2" t="s">
        <v>23</v>
      </c>
      <c r="G31" s="3" t="s">
        <v>10</v>
      </c>
      <c r="H31" s="3">
        <v>0</v>
      </c>
      <c r="I31" s="3" t="s">
        <v>10</v>
      </c>
      <c r="J31" s="2" t="s">
        <v>114</v>
      </c>
    </row>
    <row r="32" spans="1:10" ht="48" x14ac:dyDescent="0.2">
      <c r="A32" s="2">
        <v>25</v>
      </c>
      <c r="B32" s="2" t="s">
        <v>120</v>
      </c>
      <c r="C32" s="2">
        <v>2015</v>
      </c>
      <c r="D32" s="2" t="s">
        <v>121</v>
      </c>
      <c r="E32" s="2" t="s">
        <v>122</v>
      </c>
      <c r="F32" s="2" t="s">
        <v>23</v>
      </c>
      <c r="G32" s="7" t="s">
        <v>16</v>
      </c>
      <c r="H32" s="7">
        <v>1</v>
      </c>
      <c r="I32" s="7" t="s">
        <v>119</v>
      </c>
      <c r="J32" s="2" t="s">
        <v>118</v>
      </c>
    </row>
    <row r="33" spans="1:10" ht="48" x14ac:dyDescent="0.2">
      <c r="A33" s="2">
        <v>26</v>
      </c>
      <c r="B33" s="2" t="s">
        <v>124</v>
      </c>
      <c r="C33" s="2">
        <v>2022</v>
      </c>
      <c r="D33" s="2" t="s">
        <v>125</v>
      </c>
      <c r="E33" s="2" t="s">
        <v>126</v>
      </c>
      <c r="F33" s="2" t="s">
        <v>23</v>
      </c>
      <c r="G33" s="3" t="s">
        <v>10</v>
      </c>
      <c r="H33" s="3">
        <v>0</v>
      </c>
      <c r="I33" s="3" t="s">
        <v>10</v>
      </c>
      <c r="J33" s="2" t="s">
        <v>123</v>
      </c>
    </row>
    <row r="34" spans="1:10" ht="48" x14ac:dyDescent="0.2">
      <c r="A34" s="2">
        <v>27</v>
      </c>
      <c r="B34" s="2" t="s">
        <v>134</v>
      </c>
      <c r="C34" s="2">
        <v>2022</v>
      </c>
      <c r="D34" s="2" t="s">
        <v>135</v>
      </c>
      <c r="E34" s="2" t="s">
        <v>136</v>
      </c>
      <c r="F34" s="2" t="s">
        <v>23</v>
      </c>
      <c r="G34" s="3" t="s">
        <v>10</v>
      </c>
      <c r="H34" s="3">
        <v>0</v>
      </c>
      <c r="I34" s="3" t="s">
        <v>10</v>
      </c>
      <c r="J34" s="2" t="s">
        <v>133</v>
      </c>
    </row>
    <row r="35" spans="1:10" ht="48" x14ac:dyDescent="0.2">
      <c r="A35" s="2">
        <v>28</v>
      </c>
      <c r="B35" s="2" t="s">
        <v>290</v>
      </c>
      <c r="C35" s="2">
        <v>2016</v>
      </c>
      <c r="D35" s="2" t="s">
        <v>291</v>
      </c>
      <c r="E35" s="2" t="s">
        <v>292</v>
      </c>
      <c r="F35" s="2" t="s">
        <v>293</v>
      </c>
      <c r="G35" s="3" t="s">
        <v>10</v>
      </c>
      <c r="H35" s="3">
        <v>0</v>
      </c>
      <c r="I35" s="3" t="s">
        <v>10</v>
      </c>
      <c r="J35" s="2" t="s">
        <v>289</v>
      </c>
    </row>
    <row r="36" spans="1:10" ht="64" x14ac:dyDescent="0.2">
      <c r="A36" s="2">
        <v>29</v>
      </c>
      <c r="B36" s="2" t="s">
        <v>139</v>
      </c>
      <c r="C36" s="2">
        <v>2011</v>
      </c>
      <c r="D36" s="2" t="s">
        <v>140</v>
      </c>
      <c r="E36" s="2" t="s">
        <v>141</v>
      </c>
      <c r="F36" s="2" t="s">
        <v>138</v>
      </c>
      <c r="G36" s="3" t="s">
        <v>10</v>
      </c>
      <c r="H36" s="3">
        <v>0</v>
      </c>
      <c r="I36" s="3" t="s">
        <v>10</v>
      </c>
      <c r="J36" s="2" t="s">
        <v>137</v>
      </c>
    </row>
    <row r="37" spans="1:10" ht="144" x14ac:dyDescent="0.2">
      <c r="A37" s="2">
        <v>30</v>
      </c>
      <c r="B37" s="2" t="s">
        <v>144</v>
      </c>
      <c r="C37" s="2">
        <v>2012</v>
      </c>
      <c r="D37" s="2" t="s">
        <v>145</v>
      </c>
      <c r="E37" s="2" t="s">
        <v>146</v>
      </c>
      <c r="F37" s="2" t="s">
        <v>178</v>
      </c>
      <c r="G37" s="4" t="s">
        <v>147</v>
      </c>
      <c r="H37" s="4">
        <v>2</v>
      </c>
      <c r="I37" s="4" t="s">
        <v>143</v>
      </c>
      <c r="J37" s="2" t="s">
        <v>142</v>
      </c>
    </row>
    <row r="38" spans="1:10" ht="64" x14ac:dyDescent="0.2">
      <c r="A38" s="2">
        <v>31</v>
      </c>
      <c r="B38" s="2" t="s">
        <v>154</v>
      </c>
      <c r="C38" s="2">
        <v>2012</v>
      </c>
      <c r="D38" s="2" t="s">
        <v>155</v>
      </c>
      <c r="E38" s="2" t="s">
        <v>156</v>
      </c>
      <c r="F38" s="2" t="s">
        <v>153</v>
      </c>
      <c r="G38" s="3" t="s">
        <v>10</v>
      </c>
      <c r="H38" s="3">
        <v>0</v>
      </c>
      <c r="I38" s="3" t="s">
        <v>10</v>
      </c>
      <c r="J38" s="2" t="s">
        <v>152</v>
      </c>
    </row>
    <row r="39" spans="1:10" ht="192" x14ac:dyDescent="0.2">
      <c r="A39" s="2">
        <v>32</v>
      </c>
      <c r="B39" s="2" t="s">
        <v>157</v>
      </c>
      <c r="C39" s="2">
        <v>2020</v>
      </c>
      <c r="D39" s="2" t="s">
        <v>158</v>
      </c>
      <c r="E39" s="2" t="s">
        <v>159</v>
      </c>
      <c r="F39" s="2" t="s">
        <v>177</v>
      </c>
      <c r="G39" s="4" t="s">
        <v>67</v>
      </c>
      <c r="H39" s="4">
        <v>2</v>
      </c>
      <c r="I39" s="4" t="s">
        <v>161</v>
      </c>
      <c r="J39" s="2" t="s">
        <v>160</v>
      </c>
    </row>
    <row r="40" spans="1:10" ht="32" x14ac:dyDescent="0.2">
      <c r="A40" s="2">
        <v>33</v>
      </c>
      <c r="B40" s="2" t="s">
        <v>163</v>
      </c>
      <c r="C40" s="2">
        <v>2018</v>
      </c>
      <c r="D40" s="2" t="s">
        <v>164</v>
      </c>
      <c r="E40" s="2" t="s">
        <v>165</v>
      </c>
      <c r="F40" s="2" t="s">
        <v>166</v>
      </c>
      <c r="G40" s="3" t="s">
        <v>10</v>
      </c>
      <c r="H40" s="3">
        <v>0</v>
      </c>
      <c r="I40" s="3" t="s">
        <v>10</v>
      </c>
      <c r="J40" s="2" t="s">
        <v>162</v>
      </c>
    </row>
    <row r="41" spans="1:10" ht="48" x14ac:dyDescent="0.2">
      <c r="A41" s="2">
        <v>34</v>
      </c>
      <c r="B41" s="2" t="s">
        <v>170</v>
      </c>
      <c r="C41" s="2">
        <v>2017</v>
      </c>
      <c r="D41" s="2" t="s">
        <v>167</v>
      </c>
      <c r="E41" s="2" t="s">
        <v>169</v>
      </c>
      <c r="F41" s="2" t="s">
        <v>168</v>
      </c>
      <c r="G41" s="3" t="s">
        <v>10</v>
      </c>
      <c r="H41" s="3">
        <v>0</v>
      </c>
      <c r="I41" s="3" t="s">
        <v>10</v>
      </c>
      <c r="J41" s="2" t="s">
        <v>179</v>
      </c>
    </row>
    <row r="42" spans="1:10" ht="64" x14ac:dyDescent="0.2">
      <c r="A42" s="2">
        <v>35</v>
      </c>
      <c r="B42" s="2" t="s">
        <v>171</v>
      </c>
      <c r="C42" s="2">
        <v>2013</v>
      </c>
      <c r="D42" s="2" t="s">
        <v>174</v>
      </c>
      <c r="E42" s="2" t="s">
        <v>175</v>
      </c>
      <c r="F42" s="2" t="s">
        <v>176</v>
      </c>
      <c r="G42" s="7" t="s">
        <v>16</v>
      </c>
      <c r="H42" s="7">
        <v>1</v>
      </c>
      <c r="I42" s="7" t="s">
        <v>173</v>
      </c>
      <c r="J42" s="2" t="s">
        <v>172</v>
      </c>
    </row>
    <row r="43" spans="1:10" ht="48" x14ac:dyDescent="0.2">
      <c r="A43" s="2">
        <v>36</v>
      </c>
      <c r="B43" s="2" t="s">
        <v>181</v>
      </c>
      <c r="C43" s="2">
        <v>2015</v>
      </c>
      <c r="D43" s="2" t="s">
        <v>182</v>
      </c>
      <c r="E43" s="2" t="s">
        <v>183</v>
      </c>
      <c r="F43" s="2" t="s">
        <v>23</v>
      </c>
      <c r="G43" s="7" t="s">
        <v>16</v>
      </c>
      <c r="H43" s="7">
        <v>1</v>
      </c>
      <c r="I43" s="7" t="s">
        <v>44</v>
      </c>
      <c r="J43" s="2" t="s">
        <v>180</v>
      </c>
    </row>
    <row r="44" spans="1:10" ht="64" x14ac:dyDescent="0.2">
      <c r="A44" s="2">
        <v>37</v>
      </c>
      <c r="B44" s="2" t="s">
        <v>184</v>
      </c>
      <c r="C44" s="2">
        <v>2022</v>
      </c>
      <c r="D44" s="2" t="s">
        <v>186</v>
      </c>
      <c r="E44" s="2" t="s">
        <v>187</v>
      </c>
      <c r="F44" s="2" t="s">
        <v>8</v>
      </c>
      <c r="G44" s="3" t="s">
        <v>10</v>
      </c>
      <c r="H44" s="3">
        <v>0</v>
      </c>
      <c r="I44" s="3" t="s">
        <v>10</v>
      </c>
      <c r="J44" s="2" t="s">
        <v>185</v>
      </c>
    </row>
    <row r="45" spans="1:10" ht="96" x14ac:dyDescent="0.2">
      <c r="A45" s="2">
        <v>38</v>
      </c>
      <c r="B45" s="2" t="s">
        <v>184</v>
      </c>
      <c r="C45" s="2">
        <v>2021</v>
      </c>
      <c r="D45" s="2" t="s">
        <v>189</v>
      </c>
      <c r="E45" s="2" t="s">
        <v>190</v>
      </c>
      <c r="F45" s="2" t="s">
        <v>23</v>
      </c>
      <c r="G45" s="7" t="s">
        <v>16</v>
      </c>
      <c r="H45" s="7">
        <v>1</v>
      </c>
      <c r="I45" s="7" t="s">
        <v>191</v>
      </c>
      <c r="J45" s="2" t="s">
        <v>188</v>
      </c>
    </row>
    <row r="46" spans="1:10" ht="48" x14ac:dyDescent="0.2">
      <c r="A46" s="2">
        <v>39</v>
      </c>
      <c r="B46" s="2" t="s">
        <v>212</v>
      </c>
      <c r="C46" s="2">
        <v>2020</v>
      </c>
      <c r="D46" s="2" t="s">
        <v>193</v>
      </c>
      <c r="E46" s="2" t="s">
        <v>194</v>
      </c>
      <c r="F46" s="2" t="s">
        <v>8</v>
      </c>
      <c r="G46" s="3" t="s">
        <v>10</v>
      </c>
      <c r="H46" s="3">
        <v>0</v>
      </c>
      <c r="I46" s="3" t="s">
        <v>10</v>
      </c>
      <c r="J46" s="2" t="s">
        <v>192</v>
      </c>
    </row>
    <row r="47" spans="1:10" ht="32" x14ac:dyDescent="0.2">
      <c r="A47" s="2">
        <v>40</v>
      </c>
      <c r="B47" s="2" t="s">
        <v>196</v>
      </c>
      <c r="C47" s="2">
        <v>2012</v>
      </c>
      <c r="D47" s="2" t="s">
        <v>197</v>
      </c>
      <c r="E47" s="2" t="s">
        <v>198</v>
      </c>
      <c r="F47" s="2" t="s">
        <v>276</v>
      </c>
      <c r="G47" s="3" t="s">
        <v>10</v>
      </c>
      <c r="H47" s="3">
        <v>0</v>
      </c>
      <c r="I47" s="3" t="s">
        <v>10</v>
      </c>
      <c r="J47" s="2" t="s">
        <v>195</v>
      </c>
    </row>
    <row r="48" spans="1:10" ht="48" x14ac:dyDescent="0.2">
      <c r="A48" s="2">
        <v>41</v>
      </c>
      <c r="B48" s="2" t="s">
        <v>211</v>
      </c>
      <c r="C48" s="2">
        <v>2023</v>
      </c>
      <c r="D48" s="2" t="s">
        <v>200</v>
      </c>
      <c r="E48" s="2" t="s">
        <v>201</v>
      </c>
      <c r="F48" s="2" t="s">
        <v>8</v>
      </c>
      <c r="G48" s="3" t="s">
        <v>10</v>
      </c>
      <c r="H48" s="3">
        <v>0</v>
      </c>
      <c r="I48" s="3" t="s">
        <v>10</v>
      </c>
      <c r="J48" s="2" t="s">
        <v>199</v>
      </c>
    </row>
    <row r="49" spans="1:10" ht="64" x14ac:dyDescent="0.2">
      <c r="A49" s="2">
        <v>42</v>
      </c>
      <c r="B49" s="2" t="s">
        <v>210</v>
      </c>
      <c r="C49" s="2">
        <v>2009</v>
      </c>
      <c r="D49" s="2" t="s">
        <v>203</v>
      </c>
      <c r="F49" s="2" t="s">
        <v>23</v>
      </c>
      <c r="G49" s="3" t="s">
        <v>10</v>
      </c>
      <c r="H49" s="3">
        <v>0</v>
      </c>
      <c r="I49" s="3" t="s">
        <v>10</v>
      </c>
      <c r="J49" s="2" t="s">
        <v>202</v>
      </c>
    </row>
    <row r="50" spans="1:10" ht="48" x14ac:dyDescent="0.2">
      <c r="A50" s="2">
        <v>43</v>
      </c>
      <c r="B50" s="2" t="s">
        <v>210</v>
      </c>
      <c r="C50" s="2">
        <v>2020</v>
      </c>
      <c r="D50" s="2" t="s">
        <v>206</v>
      </c>
      <c r="E50" s="2" t="s">
        <v>207</v>
      </c>
      <c r="F50" s="2" t="s">
        <v>177</v>
      </c>
      <c r="G50" s="7" t="s">
        <v>16</v>
      </c>
      <c r="H50" s="7">
        <v>1</v>
      </c>
      <c r="I50" s="7" t="s">
        <v>205</v>
      </c>
      <c r="J50" s="2" t="s">
        <v>204</v>
      </c>
    </row>
    <row r="51" spans="1:10" ht="48" x14ac:dyDescent="0.2">
      <c r="A51" s="2">
        <v>44</v>
      </c>
      <c r="B51" s="2" t="s">
        <v>209</v>
      </c>
      <c r="C51" s="2">
        <v>2014</v>
      </c>
      <c r="D51" s="2" t="s">
        <v>213</v>
      </c>
      <c r="E51" s="2" t="s">
        <v>214</v>
      </c>
      <c r="F51" s="2" t="s">
        <v>23</v>
      </c>
      <c r="G51" s="7" t="s">
        <v>16</v>
      </c>
      <c r="H51" s="7">
        <v>1</v>
      </c>
      <c r="I51" s="7" t="s">
        <v>44</v>
      </c>
      <c r="J51" s="2" t="s">
        <v>208</v>
      </c>
    </row>
    <row r="52" spans="1:10" ht="96" x14ac:dyDescent="0.2">
      <c r="A52" s="2">
        <v>45</v>
      </c>
      <c r="B52" s="2" t="s">
        <v>226</v>
      </c>
      <c r="C52" s="2">
        <v>2019</v>
      </c>
      <c r="D52" s="2" t="s">
        <v>216</v>
      </c>
      <c r="E52" s="2" t="s">
        <v>217</v>
      </c>
      <c r="F52" s="2" t="s">
        <v>8</v>
      </c>
      <c r="G52" s="7" t="s">
        <v>16</v>
      </c>
      <c r="H52" s="7">
        <v>1</v>
      </c>
      <c r="I52" s="7" t="s">
        <v>41</v>
      </c>
      <c r="J52" s="2" t="s">
        <v>215</v>
      </c>
    </row>
    <row r="53" spans="1:10" ht="64" x14ac:dyDescent="0.2">
      <c r="A53" s="2">
        <v>46</v>
      </c>
      <c r="B53" s="2" t="s">
        <v>225</v>
      </c>
      <c r="C53" s="2">
        <v>2021</v>
      </c>
      <c r="D53" s="2" t="s">
        <v>220</v>
      </c>
      <c r="E53" s="2" t="s">
        <v>221</v>
      </c>
      <c r="F53" s="2" t="s">
        <v>23</v>
      </c>
      <c r="G53" s="7" t="s">
        <v>16</v>
      </c>
      <c r="H53" s="7">
        <v>1</v>
      </c>
      <c r="I53" s="7" t="s">
        <v>219</v>
      </c>
      <c r="J53" s="2" t="s">
        <v>218</v>
      </c>
    </row>
    <row r="54" spans="1:10" ht="32" x14ac:dyDescent="0.2">
      <c r="A54" s="2">
        <v>47</v>
      </c>
      <c r="B54" s="2" t="s">
        <v>223</v>
      </c>
      <c r="C54" s="2">
        <v>2015</v>
      </c>
      <c r="D54" s="2" t="s">
        <v>224</v>
      </c>
      <c r="E54" s="2" t="s">
        <v>227</v>
      </c>
      <c r="F54" s="2" t="s">
        <v>23</v>
      </c>
      <c r="G54" s="3" t="s">
        <v>10</v>
      </c>
      <c r="H54" s="3">
        <v>0</v>
      </c>
      <c r="I54" s="3" t="s">
        <v>10</v>
      </c>
      <c r="J54" s="2" t="s">
        <v>222</v>
      </c>
    </row>
    <row r="55" spans="1:10" ht="112" x14ac:dyDescent="0.2">
      <c r="A55" s="2">
        <v>48</v>
      </c>
      <c r="B55" s="2" t="s">
        <v>229</v>
      </c>
      <c r="C55" s="2">
        <v>2001</v>
      </c>
      <c r="D55" s="2" t="s">
        <v>230</v>
      </c>
      <c r="E55" s="2" t="s">
        <v>231</v>
      </c>
      <c r="F55" s="2" t="s">
        <v>105</v>
      </c>
      <c r="G55" s="7" t="s">
        <v>16</v>
      </c>
      <c r="H55" s="7">
        <v>1</v>
      </c>
      <c r="I55" s="7" t="s">
        <v>173</v>
      </c>
      <c r="J55" s="2" t="s">
        <v>228</v>
      </c>
    </row>
    <row r="56" spans="1:10" ht="64" x14ac:dyDescent="0.2">
      <c r="A56" s="2">
        <v>49</v>
      </c>
      <c r="B56" s="2" t="s">
        <v>232</v>
      </c>
      <c r="C56" s="2">
        <v>2017</v>
      </c>
      <c r="D56" s="2" t="s">
        <v>236</v>
      </c>
      <c r="E56" s="2" t="s">
        <v>237</v>
      </c>
      <c r="F56" s="2" t="s">
        <v>234</v>
      </c>
      <c r="G56" s="4" t="s">
        <v>67</v>
      </c>
      <c r="H56" s="4">
        <v>2</v>
      </c>
      <c r="I56" s="4" t="s">
        <v>235</v>
      </c>
      <c r="J56" s="2" t="s">
        <v>233</v>
      </c>
    </row>
    <row r="57" spans="1:10" ht="48" x14ac:dyDescent="0.2">
      <c r="A57" s="2">
        <v>50</v>
      </c>
      <c r="B57" s="2" t="s">
        <v>239</v>
      </c>
      <c r="C57" s="2">
        <v>2011</v>
      </c>
      <c r="D57" s="2" t="s">
        <v>240</v>
      </c>
      <c r="E57" s="2" t="s">
        <v>241</v>
      </c>
      <c r="F57" s="2" t="s">
        <v>23</v>
      </c>
      <c r="G57" s="3" t="s">
        <v>10</v>
      </c>
      <c r="H57" s="3">
        <v>0</v>
      </c>
      <c r="I57" s="3" t="s">
        <v>10</v>
      </c>
      <c r="J57" s="2" t="s">
        <v>238</v>
      </c>
    </row>
    <row r="58" spans="1:10" ht="32" x14ac:dyDescent="0.2">
      <c r="A58" s="2">
        <v>51</v>
      </c>
      <c r="B58" s="2" t="s">
        <v>243</v>
      </c>
      <c r="C58" s="2">
        <v>2024</v>
      </c>
      <c r="D58" s="2" t="s">
        <v>244</v>
      </c>
      <c r="E58" s="2" t="s">
        <v>245</v>
      </c>
      <c r="F58" s="2" t="s">
        <v>8</v>
      </c>
      <c r="G58" s="3" t="s">
        <v>10</v>
      </c>
      <c r="H58" s="3">
        <v>0</v>
      </c>
      <c r="I58" s="3" t="s">
        <v>10</v>
      </c>
      <c r="J58" s="2" t="s">
        <v>242</v>
      </c>
    </row>
    <row r="59" spans="1:10" ht="144" x14ac:dyDescent="0.2">
      <c r="A59" s="2">
        <v>52</v>
      </c>
      <c r="B59" s="2" t="s">
        <v>248</v>
      </c>
      <c r="C59" s="2">
        <v>2017</v>
      </c>
      <c r="D59" s="2" t="s">
        <v>249</v>
      </c>
      <c r="E59" s="2" t="s">
        <v>250</v>
      </c>
      <c r="F59" s="2" t="s">
        <v>105</v>
      </c>
      <c r="G59" s="4" t="s">
        <v>67</v>
      </c>
      <c r="H59" s="4">
        <v>2</v>
      </c>
      <c r="I59" s="4" t="s">
        <v>247</v>
      </c>
      <c r="J59" s="2" t="s">
        <v>246</v>
      </c>
    </row>
    <row r="60" spans="1:10" ht="64" x14ac:dyDescent="0.2">
      <c r="A60" s="2">
        <v>53</v>
      </c>
      <c r="B60" s="2" t="s">
        <v>253</v>
      </c>
      <c r="C60" s="2">
        <v>2024</v>
      </c>
      <c r="D60" s="2" t="s">
        <v>254</v>
      </c>
      <c r="E60" s="2" t="s">
        <v>255</v>
      </c>
      <c r="F60" s="2" t="s">
        <v>8</v>
      </c>
      <c r="G60" s="7" t="s">
        <v>16</v>
      </c>
      <c r="H60" s="7">
        <v>1</v>
      </c>
      <c r="I60" s="7" t="s">
        <v>251</v>
      </c>
      <c r="J60" s="2" t="s">
        <v>252</v>
      </c>
    </row>
    <row r="61" spans="1:10" ht="32" x14ac:dyDescent="0.2">
      <c r="A61" s="2">
        <v>54</v>
      </c>
      <c r="B61" s="2" t="s">
        <v>257</v>
      </c>
      <c r="C61" s="2">
        <v>2011</v>
      </c>
      <c r="D61" s="2" t="s">
        <v>258</v>
      </c>
      <c r="E61" s="2" t="s">
        <v>260</v>
      </c>
      <c r="F61" s="2" t="s">
        <v>259</v>
      </c>
      <c r="G61" s="3" t="s">
        <v>57</v>
      </c>
      <c r="H61" s="3">
        <v>0</v>
      </c>
      <c r="I61" s="3" t="s">
        <v>10</v>
      </c>
      <c r="J61" s="2" t="s">
        <v>256</v>
      </c>
    </row>
    <row r="62" spans="1:10" ht="64" x14ac:dyDescent="0.2">
      <c r="A62" s="2">
        <v>55</v>
      </c>
      <c r="B62" s="2" t="s">
        <v>263</v>
      </c>
      <c r="C62" s="2">
        <v>2014</v>
      </c>
      <c r="D62" s="2" t="s">
        <v>264</v>
      </c>
      <c r="E62" s="2" t="s">
        <v>265</v>
      </c>
      <c r="F62" s="2" t="s">
        <v>262</v>
      </c>
      <c r="G62" s="3" t="s">
        <v>10</v>
      </c>
      <c r="H62" s="3">
        <v>0</v>
      </c>
      <c r="I62" s="3" t="s">
        <v>10</v>
      </c>
      <c r="J62" s="2" t="s">
        <v>261</v>
      </c>
    </row>
    <row r="63" spans="1:10" ht="160" x14ac:dyDescent="0.2">
      <c r="A63" s="2">
        <v>56</v>
      </c>
      <c r="B63" s="2" t="s">
        <v>263</v>
      </c>
      <c r="C63" s="2">
        <v>2015</v>
      </c>
      <c r="D63" s="2" t="s">
        <v>269</v>
      </c>
      <c r="E63" s="2" t="s">
        <v>270</v>
      </c>
      <c r="F63" s="2" t="s">
        <v>267</v>
      </c>
      <c r="G63" s="7" t="s">
        <v>16</v>
      </c>
      <c r="H63" s="7">
        <v>1</v>
      </c>
      <c r="I63" s="7" t="s">
        <v>268</v>
      </c>
      <c r="J63" s="2" t="s">
        <v>266</v>
      </c>
    </row>
    <row r="64" spans="1:10" ht="48" x14ac:dyDescent="0.2">
      <c r="A64" s="2">
        <v>57</v>
      </c>
      <c r="B64" s="2" t="s">
        <v>272</v>
      </c>
      <c r="C64" s="2">
        <v>2017</v>
      </c>
      <c r="D64" s="2" t="s">
        <v>273</v>
      </c>
      <c r="E64" s="2" t="s">
        <v>274</v>
      </c>
      <c r="F64" s="2" t="s">
        <v>23</v>
      </c>
      <c r="G64" s="3" t="s">
        <v>10</v>
      </c>
      <c r="H64" s="3">
        <v>0</v>
      </c>
      <c r="I64" s="3" t="s">
        <v>10</v>
      </c>
      <c r="J64" s="2" t="s">
        <v>271</v>
      </c>
    </row>
    <row r="65" spans="1:10" ht="48" x14ac:dyDescent="0.2">
      <c r="A65" s="2">
        <v>58</v>
      </c>
      <c r="B65" s="2" t="s">
        <v>279</v>
      </c>
      <c r="C65" s="2">
        <v>2013</v>
      </c>
      <c r="D65" s="2" t="s">
        <v>277</v>
      </c>
      <c r="E65" s="2" t="s">
        <v>278</v>
      </c>
      <c r="F65" s="2" t="s">
        <v>276</v>
      </c>
      <c r="G65" s="3" t="s">
        <v>10</v>
      </c>
      <c r="H65" s="3">
        <v>0</v>
      </c>
      <c r="I65" s="3" t="s">
        <v>10</v>
      </c>
      <c r="J65" s="2" t="s">
        <v>275</v>
      </c>
    </row>
    <row r="66" spans="1:10" ht="112" x14ac:dyDescent="0.2">
      <c r="A66" s="2">
        <v>59</v>
      </c>
      <c r="B66" s="2" t="s">
        <v>282</v>
      </c>
      <c r="C66" s="2">
        <v>2015</v>
      </c>
      <c r="D66" s="2" t="s">
        <v>283</v>
      </c>
      <c r="E66" s="2" t="s">
        <v>284</v>
      </c>
      <c r="F66" s="2" t="s">
        <v>281</v>
      </c>
      <c r="G66" s="3" t="s">
        <v>10</v>
      </c>
      <c r="H66" s="3">
        <v>0</v>
      </c>
      <c r="I66" s="3" t="s">
        <v>10</v>
      </c>
      <c r="J66" s="2" t="s">
        <v>280</v>
      </c>
    </row>
    <row r="67" spans="1:10" ht="32" x14ac:dyDescent="0.2">
      <c r="A67" s="2">
        <v>60</v>
      </c>
      <c r="B67" s="2" t="s">
        <v>286</v>
      </c>
      <c r="C67" s="2">
        <v>2015</v>
      </c>
      <c r="D67" s="2" t="s">
        <v>287</v>
      </c>
      <c r="E67" s="2" t="s">
        <v>288</v>
      </c>
      <c r="F67" s="2" t="s">
        <v>276</v>
      </c>
      <c r="G67" s="3" t="s">
        <v>10</v>
      </c>
      <c r="H67" s="3">
        <v>0</v>
      </c>
      <c r="I67" s="3" t="s">
        <v>10</v>
      </c>
      <c r="J67" s="2" t="s">
        <v>285</v>
      </c>
    </row>
  </sheetData>
  <mergeCells count="4">
    <mergeCell ref="I4:J4"/>
    <mergeCell ref="I5:J5"/>
    <mergeCell ref="I6:J6"/>
    <mergeCell ref="D1:J2"/>
  </mergeCells>
  <pageMargins left="0.7" right="0.7" top="0.78740157499999996" bottom="0.78740157499999996"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Spieler</dc:creator>
  <cp:lastModifiedBy>Peter Wagener</cp:lastModifiedBy>
  <dcterms:created xsi:type="dcterms:W3CDTF">2024-11-01T17:53:43Z</dcterms:created>
  <dcterms:modified xsi:type="dcterms:W3CDTF">2026-07-22T16:38:23Z</dcterms:modified>
</cp:coreProperties>
</file>